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270C915C-3CAB-4430-935F-8F76D8D8B36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isblatt Los 6" sheetId="2" r:id="rId1"/>
    <sheet name="Tabelle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2" l="1"/>
  <c r="F10" i="2" s="1"/>
  <c r="F12" i="2" s="1"/>
  <c r="D51" i="2" s="1"/>
  <c r="F51" i="2" s="1"/>
  <c r="D19" i="2"/>
  <c r="F19" i="2" s="1"/>
  <c r="F21" i="2" s="1"/>
  <c r="D52" i="2" s="1"/>
  <c r="F52" i="2" s="1"/>
  <c r="D26" i="2"/>
  <c r="D27" i="2"/>
  <c r="F35" i="2"/>
  <c r="F37" i="2" s="1"/>
  <c r="D54" i="2" s="1"/>
  <c r="F54" i="2" s="1"/>
  <c r="F42" i="2"/>
  <c r="F43" i="2"/>
  <c r="F44" i="2"/>
  <c r="F45" i="2"/>
  <c r="F46" i="2"/>
  <c r="C51" i="2"/>
  <c r="C52" i="2"/>
  <c r="C53" i="2"/>
  <c r="C54" i="2"/>
  <c r="C55" i="2"/>
  <c r="F48" i="2" l="1"/>
  <c r="D55" i="2" s="1"/>
  <c r="F55" i="2" s="1"/>
  <c r="D28" i="2"/>
  <c r="F28" i="2" s="1"/>
  <c r="F30" i="2" s="1"/>
  <c r="D53" i="2" s="1"/>
  <c r="F53" i="2" s="1"/>
  <c r="F57" i="2" l="1"/>
</calcChain>
</file>

<file path=xl/sharedStrings.xml><?xml version="1.0" encoding="utf-8"?>
<sst xmlns="http://schemas.openxmlformats.org/spreadsheetml/2006/main" count="41" uniqueCount="35">
  <si>
    <t>Gesamtwertungspreis</t>
  </si>
  <si>
    <t>Wertungspreis für 5</t>
  </si>
  <si>
    <t>sonn- und feiertags ganztägig</t>
  </si>
  <si>
    <t>samstags von 00.00 – 08.00 Uhr</t>
  </si>
  <si>
    <t>samstags von 14.00 – 24.00 Uhr</t>
  </si>
  <si>
    <t>täglich    von 00.00 – 08.00 Uhr</t>
  </si>
  <si>
    <t>täglich    von 18.00 – 24.00 Uhr</t>
  </si>
  <si>
    <t>Fahrzeugherausgabe außerhalb der Bürozeiten</t>
  </si>
  <si>
    <t>Sonderleistungen</t>
  </si>
  <si>
    <t>5</t>
  </si>
  <si>
    <t>Wertungspreis für 4</t>
  </si>
  <si>
    <t>Fahrzeuge und Anhänger über 7,5t zGG</t>
  </si>
  <si>
    <t>4.1</t>
  </si>
  <si>
    <t>Freigelände</t>
  </si>
  <si>
    <t>Verwahrung (am Abschlepptag ab mind. 6 Std./dann je Tag)</t>
  </si>
  <si>
    <t>4.</t>
  </si>
  <si>
    <t>Wertungspreis für 3</t>
  </si>
  <si>
    <t>Summe 3.3</t>
  </si>
  <si>
    <t>für jede weitere angefangene halbe Stunde</t>
  </si>
  <si>
    <t>für die erste Stunde</t>
  </si>
  <si>
    <t>jeweils 50% der Beträge aus 1.1</t>
  </si>
  <si>
    <t>3.1</t>
  </si>
  <si>
    <t>Leerfahrtkosten</t>
  </si>
  <si>
    <t>3</t>
  </si>
  <si>
    <t>Wertungspreis für 2</t>
  </si>
  <si>
    <t>Summe 2.1</t>
  </si>
  <si>
    <t>2.1</t>
  </si>
  <si>
    <t>Leerfahrten mit Verrichtung handwerklicher Tätigkeiten</t>
  </si>
  <si>
    <t>2</t>
  </si>
  <si>
    <t>Wertungspreis für 1</t>
  </si>
  <si>
    <t>Summe 1.1</t>
  </si>
  <si>
    <t>1.1</t>
  </si>
  <si>
    <t>Abschleppen</t>
  </si>
  <si>
    <t>Preisblatt Los 6 (Anlage 05)
V-2026-0102</t>
  </si>
  <si>
    <r>
      <t xml:space="preserve">Der AN berechnet folgende </t>
    </r>
    <r>
      <rPr>
        <b/>
        <sz val="11"/>
        <color theme="1"/>
        <rFont val="RotisSemiSans"/>
      </rPr>
      <t>Einzelpreise (netto)</t>
    </r>
    <r>
      <rPr>
        <sz val="11"/>
        <color theme="1"/>
        <rFont val="RotisSemiSans"/>
        <family val="3"/>
      </rPr>
      <t xml:space="preserve"> für das Abschleppen und die Verwahrung der Fahrzeuge: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</si>
</sst>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RotisSemiSans"/>
      <family val="3"/>
    </font>
    <font>
      <b/>
      <u/>
      <sz val="18"/>
      <color theme="1"/>
      <name val="RotisSemiSans"/>
      <family val="3"/>
    </font>
    <font>
      <b/>
      <sz val="11"/>
      <color theme="1"/>
      <name val="RotisSemiSans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Protection="1"/>
    <xf numFmtId="4" fontId="0" fillId="0" borderId="0" xfId="0" applyNumberFormat="1" applyProtection="1"/>
    <xf numFmtId="0" fontId="0" fillId="0" borderId="0" xfId="0" applyAlignment="1" applyProtection="1">
      <alignment horizontal="center"/>
    </xf>
    <xf numFmtId="49" fontId="0" fillId="0" borderId="0" xfId="0" applyNumberFormat="1" applyProtection="1"/>
    <xf numFmtId="4" fontId="1" fillId="0" borderId="0" xfId="0" applyNumberFormat="1" applyFont="1" applyProtection="1"/>
    <xf numFmtId="0" fontId="1" fillId="0" borderId="0" xfId="0" applyFont="1" applyAlignment="1" applyProtection="1">
      <alignment horizontal="center"/>
    </xf>
    <xf numFmtId="0" fontId="1" fillId="0" borderId="0" xfId="0" applyFont="1" applyProtection="1"/>
    <xf numFmtId="4" fontId="1" fillId="0" borderId="1" xfId="0" applyNumberFormat="1" applyFont="1" applyBorder="1" applyProtection="1"/>
    <xf numFmtId="0" fontId="0" fillId="0" borderId="1" xfId="0" applyBorder="1" applyAlignment="1" applyProtection="1">
      <alignment horizontal="center"/>
    </xf>
    <xf numFmtId="4" fontId="0" fillId="0" borderId="1" xfId="0" applyNumberFormat="1" applyBorder="1" applyProtection="1"/>
    <xf numFmtId="0" fontId="0" fillId="0" borderId="1" xfId="0" applyBorder="1" applyProtection="1"/>
    <xf numFmtId="4" fontId="0" fillId="2" borderId="0" xfId="0" applyNumberFormat="1" applyFill="1" applyProtection="1"/>
    <xf numFmtId="0" fontId="0" fillId="2" borderId="0" xfId="0" applyFill="1" applyAlignment="1" applyProtection="1">
      <alignment horizontal="center"/>
    </xf>
    <xf numFmtId="0" fontId="0" fillId="2" borderId="0" xfId="0" applyFill="1" applyProtection="1"/>
    <xf numFmtId="4" fontId="0" fillId="3" borderId="2" xfId="0" applyNumberFormat="1" applyFill="1" applyBorder="1" applyProtection="1">
      <protection locked="0"/>
    </xf>
    <xf numFmtId="0" fontId="2" fillId="0" borderId="0" xfId="0" applyFont="1" applyProtection="1"/>
    <xf numFmtId="0" fontId="0" fillId="0" borderId="0" xfId="0" applyFill="1" applyBorder="1" applyAlignment="1" applyProtection="1">
      <alignment horizontal="center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indent="1"/>
    </xf>
    <xf numFmtId="4" fontId="0" fillId="0" borderId="0" xfId="0" applyNumberFormat="1" applyBorder="1" applyProtection="1"/>
    <xf numFmtId="4" fontId="0" fillId="0" borderId="0" xfId="0" applyNumberFormat="1" applyProtection="1">
      <protection locked="0"/>
    </xf>
    <xf numFmtId="4" fontId="0" fillId="3" borderId="3" xfId="0" applyNumberFormat="1" applyFill="1" applyBorder="1" applyProtection="1">
      <protection locked="0"/>
    </xf>
    <xf numFmtId="9" fontId="0" fillId="0" borderId="0" xfId="0" applyNumberFormat="1" applyProtection="1"/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B84CB-59F5-4C82-B69A-8335415BC582}">
  <sheetPr>
    <pageSetUpPr fitToPage="1"/>
  </sheetPr>
  <dimension ref="A1:K57"/>
  <sheetViews>
    <sheetView showGridLines="0" tabSelected="1" zoomScale="69" zoomScaleNormal="69" workbookViewId="0">
      <selection activeCell="D17" sqref="D17"/>
    </sheetView>
  </sheetViews>
  <sheetFormatPr baseColWidth="10" defaultRowHeight="15" x14ac:dyDescent="0.25"/>
  <cols>
    <col min="1" max="1" width="4.5703125" style="1" customWidth="1"/>
    <col min="2" max="2" width="11.42578125" style="4"/>
    <col min="3" max="3" width="78.85546875" style="1" bestFit="1" customWidth="1"/>
    <col min="4" max="4" width="11.42578125" style="2"/>
    <col min="5" max="5" width="6.5703125" style="3" bestFit="1" customWidth="1"/>
    <col min="6" max="6" width="19.7109375" style="2" customWidth="1"/>
    <col min="7" max="16384" width="11.42578125" style="1"/>
  </cols>
  <sheetData>
    <row r="1" spans="1:7" ht="45.75" customHeight="1" x14ac:dyDescent="0.25">
      <c r="A1" s="26" t="s">
        <v>33</v>
      </c>
      <c r="B1" s="27"/>
      <c r="C1" s="27"/>
      <c r="D1" s="27"/>
      <c r="E1" s="27"/>
      <c r="F1" s="27"/>
    </row>
    <row r="3" spans="1:7" x14ac:dyDescent="0.25">
      <c r="A3" s="25" t="s">
        <v>34</v>
      </c>
    </row>
    <row r="6" spans="1:7" x14ac:dyDescent="0.25">
      <c r="A6" s="24"/>
      <c r="B6" s="4">
        <v>1</v>
      </c>
      <c r="C6" s="1" t="s">
        <v>32</v>
      </c>
    </row>
    <row r="7" spans="1:7" x14ac:dyDescent="0.25">
      <c r="B7" s="18" t="s">
        <v>31</v>
      </c>
      <c r="C7" s="19" t="s">
        <v>11</v>
      </c>
    </row>
    <row r="8" spans="1:7" x14ac:dyDescent="0.25">
      <c r="B8" s="18"/>
      <c r="C8" s="20" t="s">
        <v>19</v>
      </c>
      <c r="D8" s="15">
        <v>0</v>
      </c>
      <c r="G8" s="19"/>
    </row>
    <row r="9" spans="1:7" ht="15.75" thickBot="1" x14ac:dyDescent="0.3">
      <c r="B9" s="18"/>
      <c r="C9" s="20" t="s">
        <v>18</v>
      </c>
      <c r="D9" s="23">
        <v>0</v>
      </c>
    </row>
    <row r="10" spans="1:7" ht="15.75" thickTop="1" x14ac:dyDescent="0.25">
      <c r="C10" s="19" t="s">
        <v>30</v>
      </c>
      <c r="D10" s="2">
        <f>SUM(D8+D9)</f>
        <v>0</v>
      </c>
      <c r="F10" s="2">
        <f>D10</f>
        <v>0</v>
      </c>
    </row>
    <row r="12" spans="1:7" x14ac:dyDescent="0.25">
      <c r="C12" s="14" t="s">
        <v>29</v>
      </c>
      <c r="D12" s="12"/>
      <c r="E12" s="13"/>
      <c r="F12" s="12">
        <f>SUM(F7:F10)</f>
        <v>0</v>
      </c>
    </row>
    <row r="14" spans="1:7" x14ac:dyDescent="0.25">
      <c r="D14" s="22"/>
    </row>
    <row r="15" spans="1:7" x14ac:dyDescent="0.25">
      <c r="B15" s="4" t="s">
        <v>28</v>
      </c>
      <c r="C15" s="1" t="s">
        <v>27</v>
      </c>
      <c r="D15" s="22"/>
    </row>
    <row r="16" spans="1:7" x14ac:dyDescent="0.25">
      <c r="B16" s="18" t="s">
        <v>26</v>
      </c>
      <c r="C16" s="19" t="s">
        <v>11</v>
      </c>
      <c r="D16" s="22"/>
    </row>
    <row r="17" spans="2:6" x14ac:dyDescent="0.25">
      <c r="B17" s="18"/>
      <c r="C17" s="20" t="s">
        <v>19</v>
      </c>
      <c r="D17" s="15">
        <v>0</v>
      </c>
    </row>
    <row r="18" spans="2:6" ht="15.75" thickBot="1" x14ac:dyDescent="0.3">
      <c r="B18" s="18"/>
      <c r="C18" s="20" t="s">
        <v>18</v>
      </c>
      <c r="D18" s="23">
        <v>0</v>
      </c>
    </row>
    <row r="19" spans="2:6" ht="15.75" thickTop="1" x14ac:dyDescent="0.25">
      <c r="C19" s="19" t="s">
        <v>25</v>
      </c>
      <c r="D19" s="2">
        <f>SUM(D17+D18)</f>
        <v>0</v>
      </c>
      <c r="F19" s="2">
        <f>D19</f>
        <v>0</v>
      </c>
    </row>
    <row r="21" spans="2:6" x14ac:dyDescent="0.25">
      <c r="C21" s="14" t="s">
        <v>24</v>
      </c>
      <c r="D21" s="12"/>
      <c r="E21" s="13"/>
      <c r="F21" s="12">
        <f>SUM(F16:F19)</f>
        <v>0</v>
      </c>
    </row>
    <row r="22" spans="2:6" x14ac:dyDescent="0.25">
      <c r="D22" s="22"/>
    </row>
    <row r="23" spans="2:6" x14ac:dyDescent="0.25">
      <c r="D23" s="22"/>
    </row>
    <row r="24" spans="2:6" x14ac:dyDescent="0.25">
      <c r="B24" s="4" t="s">
        <v>23</v>
      </c>
      <c r="C24" s="1" t="s">
        <v>22</v>
      </c>
      <c r="D24" s="22"/>
    </row>
    <row r="25" spans="2:6" x14ac:dyDescent="0.25">
      <c r="B25" s="18" t="s">
        <v>21</v>
      </c>
      <c r="C25" s="19" t="s">
        <v>20</v>
      </c>
      <c r="D25" s="22"/>
    </row>
    <row r="26" spans="2:6" x14ac:dyDescent="0.25">
      <c r="B26" s="18"/>
      <c r="C26" s="20" t="s">
        <v>19</v>
      </c>
      <c r="D26" s="21">
        <f>D8/2</f>
        <v>0</v>
      </c>
    </row>
    <row r="27" spans="2:6" ht="15.75" thickBot="1" x14ac:dyDescent="0.3">
      <c r="B27" s="18"/>
      <c r="C27" s="20" t="s">
        <v>18</v>
      </c>
      <c r="D27" s="10">
        <f>D9/2</f>
        <v>0</v>
      </c>
    </row>
    <row r="28" spans="2:6" ht="15.75" thickTop="1" x14ac:dyDescent="0.25">
      <c r="C28" s="19" t="s">
        <v>17</v>
      </c>
      <c r="D28" s="2">
        <f>SUM(D26+D27)</f>
        <v>0</v>
      </c>
      <c r="F28" s="2">
        <f>D28</f>
        <v>0</v>
      </c>
    </row>
    <row r="30" spans="2:6" x14ac:dyDescent="0.25">
      <c r="C30" s="14" t="s">
        <v>16</v>
      </c>
      <c r="D30" s="12"/>
      <c r="E30" s="13"/>
      <c r="F30" s="12">
        <f>SUM(F25:F28)</f>
        <v>0</v>
      </c>
    </row>
    <row r="32" spans="2:6" x14ac:dyDescent="0.25">
      <c r="B32" s="4" t="s">
        <v>15</v>
      </c>
      <c r="C32" s="1" t="s">
        <v>14</v>
      </c>
      <c r="D32" s="1"/>
      <c r="E32" s="1"/>
      <c r="F32" s="1"/>
    </row>
    <row r="33" spans="2:11" x14ac:dyDescent="0.25">
      <c r="D33" s="1"/>
      <c r="E33" s="1"/>
      <c r="F33" s="1"/>
    </row>
    <row r="34" spans="2:11" x14ac:dyDescent="0.25">
      <c r="C34" s="1" t="s">
        <v>13</v>
      </c>
    </row>
    <row r="35" spans="2:11" x14ac:dyDescent="0.25">
      <c r="B35" s="18" t="s">
        <v>12</v>
      </c>
      <c r="C35" s="19" t="s">
        <v>11</v>
      </c>
      <c r="D35" s="15">
        <v>0</v>
      </c>
      <c r="F35" s="2">
        <f>D35</f>
        <v>0</v>
      </c>
    </row>
    <row r="36" spans="2:11" x14ac:dyDescent="0.25">
      <c r="B36" s="18"/>
      <c r="C36" s="19"/>
    </row>
    <row r="37" spans="2:11" x14ac:dyDescent="0.25">
      <c r="C37" s="14" t="s">
        <v>10</v>
      </c>
      <c r="D37" s="12"/>
      <c r="E37" s="13"/>
      <c r="F37" s="12">
        <f>SUM(F34:F35)</f>
        <v>0</v>
      </c>
    </row>
    <row r="39" spans="2:11" x14ac:dyDescent="0.25">
      <c r="B39" s="4" t="s">
        <v>9</v>
      </c>
      <c r="C39" s="1" t="s">
        <v>8</v>
      </c>
      <c r="D39" s="1"/>
      <c r="E39" s="1"/>
      <c r="F39" s="1"/>
    </row>
    <row r="40" spans="2:11" x14ac:dyDescent="0.25">
      <c r="D40" s="1"/>
      <c r="E40" s="1"/>
      <c r="F40" s="1"/>
    </row>
    <row r="41" spans="2:11" x14ac:dyDescent="0.25">
      <c r="B41" s="18"/>
      <c r="C41" s="1" t="s">
        <v>7</v>
      </c>
      <c r="D41" s="1"/>
      <c r="E41" s="1"/>
      <c r="J41" s="19"/>
      <c r="K41" s="19"/>
    </row>
    <row r="42" spans="2:11" x14ac:dyDescent="0.25">
      <c r="B42" s="18"/>
      <c r="C42" s="16" t="s">
        <v>6</v>
      </c>
      <c r="D42" s="15">
        <v>0</v>
      </c>
      <c r="F42" s="2">
        <f>D42</f>
        <v>0</v>
      </c>
      <c r="G42" s="19"/>
    </row>
    <row r="43" spans="2:11" x14ac:dyDescent="0.25">
      <c r="B43" s="18"/>
      <c r="C43" s="16" t="s">
        <v>5</v>
      </c>
      <c r="D43" s="15">
        <v>0</v>
      </c>
      <c r="F43" s="2">
        <f>D43</f>
        <v>0</v>
      </c>
    </row>
    <row r="44" spans="2:11" x14ac:dyDescent="0.25">
      <c r="B44" s="18"/>
      <c r="C44" s="16" t="s">
        <v>4</v>
      </c>
      <c r="D44" s="15">
        <v>0</v>
      </c>
      <c r="F44" s="2">
        <f>D44</f>
        <v>0</v>
      </c>
      <c r="H44" s="19"/>
    </row>
    <row r="45" spans="2:11" x14ac:dyDescent="0.25">
      <c r="B45" s="18"/>
      <c r="C45" s="16" t="s">
        <v>3</v>
      </c>
      <c r="D45" s="15">
        <v>0</v>
      </c>
      <c r="E45" s="17"/>
      <c r="F45" s="2">
        <f>D45</f>
        <v>0</v>
      </c>
    </row>
    <row r="46" spans="2:11" x14ac:dyDescent="0.25">
      <c r="C46" s="16" t="s">
        <v>2</v>
      </c>
      <c r="D46" s="15">
        <v>0</v>
      </c>
      <c r="F46" s="2">
        <f>D46</f>
        <v>0</v>
      </c>
    </row>
    <row r="48" spans="2:11" x14ac:dyDescent="0.25">
      <c r="C48" s="14" t="s">
        <v>1</v>
      </c>
      <c r="D48" s="12"/>
      <c r="E48" s="13"/>
      <c r="F48" s="12">
        <f>SUM(F42:F47)</f>
        <v>0</v>
      </c>
    </row>
    <row r="51" spans="3:6" x14ac:dyDescent="0.25">
      <c r="C51" s="1" t="str">
        <f>C12</f>
        <v>Wertungspreis für 1</v>
      </c>
      <c r="D51" s="2">
        <f>F12</f>
        <v>0</v>
      </c>
      <c r="F51" s="5">
        <f>D51</f>
        <v>0</v>
      </c>
    </row>
    <row r="52" spans="3:6" x14ac:dyDescent="0.25">
      <c r="C52" s="1" t="str">
        <f>C21</f>
        <v>Wertungspreis für 2</v>
      </c>
      <c r="D52" s="2">
        <f>F21</f>
        <v>0</v>
      </c>
      <c r="F52" s="5">
        <f>D52</f>
        <v>0</v>
      </c>
    </row>
    <row r="53" spans="3:6" x14ac:dyDescent="0.25">
      <c r="C53" s="1" t="str">
        <f>C30</f>
        <v>Wertungspreis für 3</v>
      </c>
      <c r="D53" s="2">
        <f>F30</f>
        <v>0</v>
      </c>
      <c r="F53" s="5">
        <f>D53</f>
        <v>0</v>
      </c>
    </row>
    <row r="54" spans="3:6" x14ac:dyDescent="0.25">
      <c r="C54" s="1" t="str">
        <f>C37</f>
        <v>Wertungspreis für 4</v>
      </c>
      <c r="D54" s="2">
        <f>F37</f>
        <v>0</v>
      </c>
      <c r="F54" s="5">
        <f>D54</f>
        <v>0</v>
      </c>
    </row>
    <row r="55" spans="3:6" ht="15.75" thickBot="1" x14ac:dyDescent="0.3">
      <c r="C55" s="11" t="str">
        <f>C48</f>
        <v>Wertungspreis für 5</v>
      </c>
      <c r="D55" s="10">
        <f>F48</f>
        <v>0</v>
      </c>
      <c r="E55" s="9"/>
      <c r="F55" s="8">
        <f>D55</f>
        <v>0</v>
      </c>
    </row>
    <row r="56" spans="3:6" ht="7.5" customHeight="1" thickTop="1" x14ac:dyDescent="0.25"/>
    <row r="57" spans="3:6" x14ac:dyDescent="0.25">
      <c r="C57" s="7" t="s">
        <v>0</v>
      </c>
      <c r="D57" s="5"/>
      <c r="E57" s="6"/>
      <c r="F57" s="5">
        <f>SUM(F51:F55)</f>
        <v>0</v>
      </c>
    </row>
  </sheetData>
  <sheetProtection algorithmName="SHA-512" hashValue="LAJS56Y2Ea3o8+evAIwSC+qEJGX3AvtFJudxYqSUyRFVu3OajYZO0b8z6HESZR9RRvHfuOO+HFuegUsGCVu40g==" saltValue="39fTFgFDETnRl9S/n0I8Jw==" spinCount="100000" sheet="1" objects="1" scenarios="1" selectLockedCells="1"/>
  <mergeCells count="1">
    <mergeCell ref="A1:F1"/>
  </mergeCells>
  <pageMargins left="0.7" right="0.7" top="0.78740157499999996" bottom="0.78740157499999996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 Los 6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2026-07-31T07:48:59Z</dcterms:modified>
</cp:coreProperties>
</file>